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6665AC28-81F9-4A50-A010-524FDC627B05}" xr6:coauthVersionLast="36" xr6:coauthVersionMax="36" xr10:uidLastSave="{00000000-0000-0000-0000-000000000000}"/>
  <bookViews>
    <workbookView xWindow="4005" yWindow="105" windowWidth="14955" windowHeight="10905" activeTab="11" xr2:uid="{00000000-000D-0000-FFFF-FFFF00000000}"/>
  </bookViews>
  <sheets>
    <sheet name="202601" sheetId="28" r:id="rId1"/>
    <sheet name="202602" sheetId="27" r:id="rId2"/>
    <sheet name="202603" sheetId="26" r:id="rId3"/>
    <sheet name="202604" sheetId="25" r:id="rId4"/>
    <sheet name="202605" sheetId="24" r:id="rId5"/>
    <sheet name="202606" sheetId="23" r:id="rId6"/>
    <sheet name="202607" sheetId="22" r:id="rId7"/>
    <sheet name="202608" sheetId="21" r:id="rId8"/>
    <sheet name="202609" sheetId="20" r:id="rId9"/>
    <sheet name="202610" sheetId="19" r:id="rId10"/>
    <sheet name="202611" sheetId="18" r:id="rId11"/>
    <sheet name="202612" sheetId="17" r:id="rId12"/>
  </sheets>
  <definedNames>
    <definedName name="_xlnm.Print_Area" localSheetId="0">'202601'!$A$1:$M$25</definedName>
    <definedName name="_xlnm.Print_Area" localSheetId="1">'202602'!$A$1:$M$25</definedName>
    <definedName name="_xlnm.Print_Area" localSheetId="2">'202603'!$A$1:$M$25</definedName>
    <definedName name="_xlnm.Print_Area" localSheetId="3">'202604'!$A$1:$M$25</definedName>
    <definedName name="_xlnm.Print_Area" localSheetId="4">'202605'!$A$1:$M$25</definedName>
    <definedName name="_xlnm.Print_Area" localSheetId="5">'202606'!$A$1:$M$25</definedName>
    <definedName name="_xlnm.Print_Area" localSheetId="6">'202607'!$A$1:$M$25</definedName>
    <definedName name="_xlnm.Print_Area" localSheetId="7">'202608'!$A$1:$M$25</definedName>
    <definedName name="_xlnm.Print_Area" localSheetId="8">'202609'!$A$1:$M$25</definedName>
    <definedName name="_xlnm.Print_Area" localSheetId="9">'202610'!$A$1:$M$25</definedName>
    <definedName name="_xlnm.Print_Area" localSheetId="10">'202611'!$A$1:$M$25</definedName>
    <definedName name="_xlnm.Print_Area" localSheetId="11">'202612'!$A$1:$M$25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M14" i="28" l="1"/>
  <c r="L14" i="28"/>
  <c r="K14" i="28"/>
  <c r="M14" i="27"/>
  <c r="L14" i="27"/>
  <c r="K14" i="27"/>
  <c r="M14" i="26"/>
  <c r="L14" i="26"/>
  <c r="K14" i="26"/>
  <c r="M14" i="25"/>
  <c r="L14" i="25"/>
  <c r="K14" i="25"/>
  <c r="M14" i="24"/>
  <c r="L14" i="24"/>
  <c r="K14" i="24"/>
  <c r="M14" i="23"/>
  <c r="L14" i="23"/>
  <c r="K14" i="23"/>
  <c r="M14" i="22"/>
  <c r="L14" i="22"/>
  <c r="K14" i="22"/>
  <c r="M14" i="21"/>
  <c r="L14" i="21"/>
  <c r="K14" i="21"/>
  <c r="M14" i="20"/>
  <c r="L14" i="20"/>
  <c r="K14" i="20"/>
  <c r="M14" i="19"/>
  <c r="L14" i="19"/>
  <c r="K14" i="19"/>
  <c r="M14" i="18"/>
  <c r="L14" i="18"/>
  <c r="K14" i="18"/>
  <c r="M14" i="17" l="1"/>
  <c r="L14" i="17"/>
  <c r="K14" i="17"/>
</calcChain>
</file>

<file path=xl/sharedStrings.xml><?xml version="1.0" encoding="utf-8"?>
<sst xmlns="http://schemas.openxmlformats.org/spreadsheetml/2006/main" count="720" uniqueCount="71">
  <si>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</si>
  <si>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</si>
  <si>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</si>
  <si>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</si>
  <si>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</si>
  <si>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</si>
  <si>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</si>
  <si>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</si>
  <si>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</si>
  <si>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</si>
  <si>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收入管理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</si>
  <si>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</si>
  <si>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</si>
  <si>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</si>
  <si>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</si>
  <si>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利润管理</t>
    <phoneticPr fontId="2" type="noConversion"/>
  </si>
  <si>
    <t>品质管理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</si>
  <si>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</si>
  <si>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</si>
  <si>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</si>
  <si>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</si>
  <si>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</si>
  <si>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</si>
  <si>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</si>
  <si>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</si>
  <si>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</si>
  <si>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</si>
  <si>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</si>
  <si>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</si>
  <si>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零事故发生</t>
    <phoneticPr fontId="2" type="noConversion"/>
  </si>
  <si>
    <t>品质管理总分</t>
    <phoneticPr fontId="2" type="noConversion"/>
  </si>
  <si>
    <t>酒店总利润</t>
    <phoneticPr fontId="2" type="noConversion"/>
  </si>
  <si>
    <t>酒店总收入</t>
    <phoneticPr fontId="2" type="noConversion"/>
  </si>
  <si>
    <t>能源成本较预算</t>
    <phoneticPr fontId="2" type="noConversion"/>
  </si>
  <si>
    <t>工程维修物资采购较预算</t>
    <phoneticPr fontId="2" type="noConversion"/>
  </si>
  <si>
    <t>各部门报修完成率</t>
    <phoneticPr fontId="2" type="noConversion"/>
  </si>
  <si>
    <t>各机房（配电房、水泵房、锅炉房按要求进行巡查执行率</t>
    <phoneticPr fontId="2" type="noConversion"/>
  </si>
  <si>
    <t>部门管理指标</t>
    <phoneticPr fontId="2" type="noConversion"/>
  </si>
  <si>
    <t>部门培训计划完成率</t>
    <phoneticPr fontId="2" type="noConversion"/>
  </si>
  <si>
    <r>
      <t xml:space="preserve">执行率公式（%）：实际巡查/计划巡查*100%
衡量标准（如下）：
</t>
    </r>
    <r>
      <rPr>
        <sz val="10"/>
        <rFont val="Calibri"/>
        <family val="3"/>
        <charset val="134"/>
        <scheme val="minor"/>
      </rPr>
      <t>*11.5分=执行率＞100%
*10分=执行率=100%
*0分=执行率＜100%</t>
    </r>
    <phoneticPr fontId="2" type="noConversion"/>
  </si>
  <si>
    <t>外包维保项完成率</t>
    <phoneticPr fontId="2" type="noConversion"/>
  </si>
  <si>
    <r>
      <t xml:space="preserve">执行率公式（%）：实际培训小时数/计划培训小时数*100%
衡量标准（如下）：
</t>
    </r>
    <r>
      <rPr>
        <sz val="10"/>
        <rFont val="Calibri"/>
        <family val="3"/>
        <charset val="134"/>
        <scheme val="minor"/>
      </rPr>
      <t>*5.75分=执行率＞100%
*5分=执行率=100%
*0分=执行率＜100%</t>
    </r>
    <phoneticPr fontId="2" type="noConversion"/>
  </si>
  <si>
    <t>效率管控</t>
    <phoneticPr fontId="2" type="noConversion"/>
  </si>
  <si>
    <t>1月工作结果</t>
    <phoneticPr fontId="2" type="noConversion"/>
  </si>
  <si>
    <r>
      <t>以结果为导向，按照“月计划、月结果”评估完成率而定
衡量标准（如下）：</t>
    </r>
    <r>
      <rPr>
        <sz val="10"/>
        <rFont val="Calibri"/>
        <family val="3"/>
        <charset val="134"/>
        <scheme val="minor"/>
      </rPr>
      <t xml:space="preserve">
*5.75分=120%≤完成率＜130%
*5.5分=110%≤完成率＜120%
*5.25分=100%＜完成率＜110%
*5分=95%≤完成率≤100%
*4.75分=90%≤完成率＜95%
*4.5分=80%≤完成率＜90%
*0分=完成率＜80%（不可抗因素除外）</t>
    </r>
    <phoneticPr fontId="2" type="noConversion"/>
  </si>
  <si>
    <r>
      <t>完成率公式（%）：实际费用/计划费用*100%
衡量标准（如下）：</t>
    </r>
    <r>
      <rPr>
        <sz val="10"/>
        <rFont val="Calibri"/>
        <family val="3"/>
        <charset val="134"/>
        <scheme val="minor"/>
      </rPr>
      <t xml:space="preserve">
*11.5分=80%≤完成率＜90%
*11分=90%≤完成率＜95%
*10.5分=95%≤完成率＜100%
*10分=100%≤完成率＜105%
*9.5分=105%≤完成率＜110%
*9分=110%≤完成率＜120%
*8.5分=120%≤完成率＜130%
*0分=完成率≥130%</t>
    </r>
    <phoneticPr fontId="2" type="noConversion"/>
  </si>
  <si>
    <r>
      <t xml:space="preserve">完成率公式（%）：实际费用/计划费用*100%
衡量标准（如下）：
</t>
    </r>
    <r>
      <rPr>
        <sz val="10"/>
        <rFont val="Calibri"/>
        <family val="3"/>
        <charset val="134"/>
        <scheme val="minor"/>
      </rPr>
      <t>*11.5分=完成率＜80%
*11分=80%≤完成率＜90%
*10.5分=90%≤完成率＜100%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</si>
  <si>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t>95%</t>
    <phoneticPr fontId="2" type="noConversion"/>
  </si>
  <si>
    <t>成本管控(20%)</t>
    <phoneticPr fontId="2" type="noConversion"/>
  </si>
  <si>
    <t>质量管理(20%)</t>
    <phoneticPr fontId="2" type="noConversion"/>
  </si>
  <si>
    <r>
      <t xml:space="preserve">OTA客评分数核算=(携程+美团+飞猪)/3
衡量标准（如下）：
</t>
    </r>
    <r>
      <rPr>
        <sz val="10"/>
        <color theme="1"/>
        <rFont val="Calibri"/>
        <family val="3"/>
        <charset val="134"/>
        <scheme val="minor"/>
      </rPr>
      <t>*11.5分=平均分＞4.80
*11分=4.78＜客评分≤4.80
*10.5分=4.76＜客评分≤4.78
*10分=4.75≤客评分≤4.76
*9.5分=4.73≤客评分＜4.75
*9分=4.60≤客评分＜4.73
*0分=客评分＜4.60</t>
    </r>
    <phoneticPr fontId="2" type="noConversion"/>
  </si>
  <si>
    <t>100%</t>
    <phoneticPr fontId="2" type="noConversion"/>
  </si>
  <si>
    <t>0次</t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</si>
  <si>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2"/>
        <scheme val="minor"/>
      </rPr>
      <t xml:space="preserve">*5.75分=完成率＞100%
*5分=完成率=100%
*4分=80%≤完成率＜100%                                               *0分=完成率＜80%                                     </t>
    </r>
    <phoneticPr fontId="2" type="noConversion"/>
  </si>
  <si>
    <r>
      <t xml:space="preserve">完成率公式（%）：实际维修/计划维修*100%
衡量标准（如下）：
</t>
    </r>
    <r>
      <rPr>
        <sz val="10"/>
        <rFont val="Calibri"/>
        <family val="2"/>
        <scheme val="minor"/>
      </rPr>
      <t>*17.25分=完成率≥100%
*15分=90%≤完成率＜100%                                              *13分=80%≤完成率＜90%
*0分=完成率＜80%</t>
    </r>
    <phoneticPr fontId="2" type="noConversion"/>
  </si>
  <si>
    <t>1次/班次</t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</si>
  <si>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Calibri"/>
        <family val="3"/>
        <charset val="134"/>
        <scheme val="minor"/>
      </rPr>
      <t>*1.15=130%＜完成率
*1.1=120%＜完成率≤130%
*1.05=100%＜完成率≤120%
*1分=95%≤完成率≤100%
*0.9分=70%≤完成率＜95%
*0分=完成率＜70%</t>
    </r>
    <phoneticPr fontId="2" type="noConversion"/>
  </si>
  <si>
    <r>
      <t>完成率公式（%）：实际完成/计划完成*100%
衡量标准（如下）：</t>
    </r>
    <r>
      <rPr>
        <sz val="10"/>
        <color theme="1"/>
        <rFont val="Calibri"/>
        <family val="3"/>
        <charset val="134"/>
        <scheme val="minor"/>
      </rPr>
      <t xml:space="preserve">
*21.85分=130%＜完成率
21.5=120%＜完成率≤130%
*21分=110%＜完成率≤120%
*20分=100%＜完成率≤110%
*19分=95%≤完成率≤100%
*18分=90%≤完成率＜95%
*17分=85%≤完成率＜90%
*16分=80%≤完成率＜85%
*0分=完成率＜80%</t>
    </r>
    <phoneticPr fontId="2" type="noConversion"/>
  </si>
  <si>
    <r>
      <t xml:space="preserve">衡量标准（如下）：
</t>
    </r>
    <r>
      <rPr>
        <sz val="10"/>
        <color theme="1"/>
        <rFont val="Calibri"/>
        <family val="3"/>
        <charset val="134"/>
        <scheme val="minor"/>
      </rPr>
      <t>*11.5分=规避三次事故
*11分=规避两次事故
*10.5=规避一次事故
*10分=零事故
*0分=发生一次事故</t>
    </r>
    <phoneticPr fontId="2" type="noConversion"/>
  </si>
  <si>
    <t>2026年1月绩效考核评价表-工程部门（5-6级）</t>
  </si>
  <si>
    <t>2026年2月绩效考核评价表-工程部门（5-6级）</t>
  </si>
  <si>
    <t>2026年3月绩效考核评价表-工程部门（5-6级）</t>
  </si>
  <si>
    <t>2026年4月绩效考核评价表-工程部门（5-6级）</t>
  </si>
  <si>
    <t>2026年5月绩效考核评价表-工程部门（5-6级）</t>
  </si>
  <si>
    <t>2026年6月绩效考核评价表-工程部门（5-6级）</t>
  </si>
  <si>
    <t>2026年7月绩效考核评价表-工程部门（5-6级）</t>
  </si>
  <si>
    <t>2026年8月绩效考核评价表-工程部门（5-6级）</t>
  </si>
  <si>
    <t>2026年9月绩效考核评价表-工程部门（5-6级）</t>
  </si>
  <si>
    <t>2026年10月绩效考核评价表-工程部门（5-6级）</t>
  </si>
  <si>
    <t>2026年11月绩效考核评价表-工程部门（5-6级）</t>
  </si>
  <si>
    <t>2026年12月绩效考核评价表-工程部门（5-6级）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</si>
</sst>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"/>
    <numFmt numFmtId="165" formatCode="[$-F800]dddd\,\ mmmm\ dd\,\ yyyy"/>
    <numFmt numFmtId="166" formatCode="0.00_);[Red]\(0.00\)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0"/>
      <color rgb="FF000000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0"/>
      <color rgb="FF000000"/>
      <name val="Calibri"/>
      <family val="3"/>
      <charset val="134"/>
      <scheme val="minor"/>
    </font>
    <font>
      <b/>
      <u/>
      <sz val="10"/>
      <color rgb="FF000000"/>
      <name val="Calibri"/>
      <family val="3"/>
      <charset val="134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4">
    <xf numFmtId="0" fontId="0" fillId="0" borderId="0" xfId="0"/>
    <xf numFmtId="0" fontId="3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0" fontId="7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7" fillId="2" borderId="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8CA7234-CD8E-4EDD-AA83-F96BBDDB78E0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BFB67CA-749F-4F1F-B984-835F245E58D7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B27F70C-EA81-4F5C-984E-E18520AF4925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D305685-96A7-4298-9348-72C034897CC8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82A1702-2A84-4055-9F63-5ECA277A3C01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4A4B42B-FF80-4DC2-8E22-1B697BD978B0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26F54BE-29F0-49A2-861C-B8A92EFC8185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C05C2AD-4604-4036-82BF-F705F7ABD19C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0853ED5-2057-49E0-AC7F-B0B85DFE0666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3EDF895-B7FD-4F00-A5ED-9BB3D7445F83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DFDE080-C352-4D35-99B0-11F83BE94071}"/>
            </a:ext>
          </a:extLst>
        </xdr:cNvPr>
        <xdr:cNvCxnSpPr/>
      </xdr:nvCxnSpPr>
      <xdr:spPr>
        <a:xfrm>
          <a:off x="1570566" y="194183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DF073-DD56-4986-80EF-72BC4DFAE99D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59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60849-F2BA-4F7C-A9A8-5257EB630082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A226-B2E4-41E6-B085-0566B8289515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B82A5-D2F8-42E7-AF58-F900CAB3693E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DFB8-2C27-4DB4-8F28-AE572B97E65D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6490-FCF6-4B74-BA1C-3EEAF37DA9C4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8A03-785F-4FE6-AA34-EE401FB49EFB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7E22-251F-460B-8C8F-716A23D5F540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6F95-CD5E-4EAD-8DD8-0E7D60D252A8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E815-9179-4543-B359-7939F579DCBC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0AEF-C06B-4E41-9ABF-E2A0AB14B03E}">
  <dimension ref="A1:N25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45">
        <v>1</v>
      </c>
      <c r="B3" s="57" t="s">
        <v>25</v>
      </c>
      <c r="C3" s="60">
        <v>0.4</v>
      </c>
      <c r="D3" s="45" t="s">
        <v>10</v>
      </c>
      <c r="E3" s="12">
        <v>0.01</v>
      </c>
      <c r="F3" s="45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45">
        <v>2</v>
      </c>
      <c r="B4" s="58"/>
      <c r="C4" s="61"/>
      <c r="D4" s="45" t="s">
        <v>15</v>
      </c>
      <c r="E4" s="12">
        <v>0.19</v>
      </c>
      <c r="F4" s="45" t="s">
        <v>31</v>
      </c>
      <c r="G4" s="41" t="s">
        <v>57</v>
      </c>
      <c r="H4" s="13"/>
      <c r="I4" s="14" t="s">
        <v>51</v>
      </c>
      <c r="J4" s="45"/>
      <c r="K4" s="16"/>
      <c r="L4" s="16"/>
      <c r="M4" s="16"/>
    </row>
    <row r="5" spans="1:13" ht="91.5" customHeight="1">
      <c r="A5" s="45">
        <v>3</v>
      </c>
      <c r="B5" s="58"/>
      <c r="C5" s="61"/>
      <c r="D5" s="45" t="s">
        <v>11</v>
      </c>
      <c r="E5" s="12">
        <v>0.1</v>
      </c>
      <c r="F5" s="45" t="s">
        <v>29</v>
      </c>
      <c r="G5" s="41" t="s">
        <v>58</v>
      </c>
      <c r="H5" s="13"/>
      <c r="I5" s="17" t="s">
        <v>52</v>
      </c>
      <c r="J5" s="45"/>
      <c r="K5" s="16"/>
      <c r="L5" s="16"/>
      <c r="M5" s="16"/>
    </row>
    <row r="6" spans="1:13" ht="126" customHeight="1">
      <c r="A6" s="45">
        <v>4</v>
      </c>
      <c r="B6" s="59"/>
      <c r="C6" s="62"/>
      <c r="D6" s="45" t="s">
        <v>16</v>
      </c>
      <c r="E6" s="12">
        <v>0.1</v>
      </c>
      <c r="F6" s="45" t="s">
        <v>30</v>
      </c>
      <c r="G6" s="4" t="s">
        <v>50</v>
      </c>
      <c r="H6" s="13"/>
      <c r="I6" s="17">
        <v>4.75</v>
      </c>
      <c r="J6" s="45"/>
      <c r="K6" s="16"/>
      <c r="L6" s="16"/>
      <c r="M6" s="16"/>
    </row>
    <row r="7" spans="1:13" ht="150" customHeight="1">
      <c r="A7" s="45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5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5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5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5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5">
        <v>10</v>
      </c>
      <c r="B12" s="58"/>
      <c r="C12" s="61"/>
      <c r="D12" s="44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5">
        <v>11</v>
      </c>
      <c r="B13" s="58"/>
      <c r="C13" s="61"/>
      <c r="D13" s="45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47" t="s">
        <v>18</v>
      </c>
      <c r="G15" s="24"/>
      <c r="H15" s="46" t="s">
        <v>27</v>
      </c>
      <c r="I15" s="24"/>
      <c r="J15" s="46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47" t="s">
        <v>22</v>
      </c>
      <c r="G16" s="46"/>
      <c r="H16" s="46" t="s">
        <v>23</v>
      </c>
      <c r="I16" s="24"/>
      <c r="J16" s="46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1:M1"/>
    <mergeCell ref="B3:B6"/>
    <mergeCell ref="C3:C6"/>
    <mergeCell ref="B7:B13"/>
    <mergeCell ref="C7:C13"/>
    <mergeCell ref="D7:D8"/>
    <mergeCell ref="D9:D11"/>
    <mergeCell ref="A20:K20"/>
    <mergeCell ref="A14:J14"/>
    <mergeCell ref="A15:B15"/>
    <mergeCell ref="C15:E15"/>
    <mergeCell ref="K15:M15"/>
    <mergeCell ref="A16:B16"/>
    <mergeCell ref="C16:E16"/>
    <mergeCell ref="K16:M16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Normal="100" zoomScaleSheetLayoutView="112" workbookViewId="0">
      <selection activeCell="I6" sqref="I6"/>
    </sheetView>
  </sheetViews>
  <sheetFormatPr defaultColWidth="9" defaultRowHeight="12.75"/>
  <cols>
    <col min="1" max="1" width="6.42578125" style="6" customWidth="1"/>
    <col min="2" max="2" width="12.85546875" style="6" customWidth="1"/>
    <col min="3" max="5" width="9.42578125" style="6" customWidth="1"/>
    <col min="6" max="6" width="15.7109375" style="6" customWidth="1"/>
    <col min="7" max="7" width="37.28515625" style="40" customWidth="1"/>
    <col min="8" max="8" width="21.85546875" style="30" customWidth="1"/>
    <col min="9" max="9" width="17" style="30" customWidth="1"/>
    <col min="10" max="10" width="17.28515625" style="30" customWidth="1"/>
    <col min="11" max="11" width="10" style="6" customWidth="1"/>
    <col min="12" max="12" width="10.42578125" style="6" customWidth="1"/>
    <col min="13" max="13" width="10" style="6" customWidth="1"/>
    <col min="14" max="16384" width="9" style="6"/>
  </cols>
  <sheetData>
    <row r="1" spans="1:13" ht="30.75" customHeight="1">
      <c r="A1" s="56" t="s">
        <v>70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10" customFormat="1" ht="30.75" customHeight="1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28</v>
      </c>
      <c r="K2" s="9" t="s">
        <v>5</v>
      </c>
      <c r="L2" s="9" t="s">
        <v>6</v>
      </c>
      <c r="M2" s="9" t="s">
        <v>7</v>
      </c>
    </row>
    <row r="3" spans="1:13" ht="114" customHeight="1">
      <c r="A3" s="11">
        <v>1</v>
      </c>
      <c r="B3" s="57" t="s">
        <v>25</v>
      </c>
      <c r="C3" s="60">
        <v>0.4</v>
      </c>
      <c r="D3" s="11" t="s">
        <v>10</v>
      </c>
      <c r="E3" s="12">
        <v>0.01</v>
      </c>
      <c r="F3" s="11" t="s">
        <v>32</v>
      </c>
      <c r="G3" s="41" t="s">
        <v>56</v>
      </c>
      <c r="H3" s="13"/>
      <c r="I3" s="14" t="s">
        <v>47</v>
      </c>
      <c r="J3" s="15"/>
      <c r="K3" s="16"/>
      <c r="L3" s="16"/>
      <c r="M3" s="16"/>
    </row>
    <row r="4" spans="1:13" ht="135.75" customHeight="1">
      <c r="A4" s="11">
        <v>2</v>
      </c>
      <c r="B4" s="58"/>
      <c r="C4" s="61"/>
      <c r="D4" s="11" t="s">
        <v>15</v>
      </c>
      <c r="E4" s="12">
        <v>0.19</v>
      </c>
      <c r="F4" s="11" t="s">
        <v>31</v>
      </c>
      <c r="G4" s="41" t="s">
        <v>57</v>
      </c>
      <c r="H4" s="13"/>
      <c r="I4" s="14" t="s">
        <v>51</v>
      </c>
      <c r="J4" s="11"/>
      <c r="K4" s="16"/>
      <c r="L4" s="16"/>
      <c r="M4" s="16"/>
    </row>
    <row r="5" spans="1:13" ht="91.5" customHeight="1">
      <c r="A5" s="42">
        <v>3</v>
      </c>
      <c r="B5" s="58"/>
      <c r="C5" s="61"/>
      <c r="D5" s="11" t="s">
        <v>11</v>
      </c>
      <c r="E5" s="12">
        <v>0.1</v>
      </c>
      <c r="F5" s="11" t="s">
        <v>29</v>
      </c>
      <c r="G5" s="41" t="s">
        <v>58</v>
      </c>
      <c r="H5" s="13"/>
      <c r="I5" s="17" t="s">
        <v>52</v>
      </c>
      <c r="J5" s="11"/>
      <c r="K5" s="16"/>
      <c r="L5" s="16"/>
      <c r="M5" s="16"/>
    </row>
    <row r="6" spans="1:13" ht="126" customHeight="1">
      <c r="A6" s="42">
        <v>4</v>
      </c>
      <c r="B6" s="59"/>
      <c r="C6" s="62"/>
      <c r="D6" s="11" t="s">
        <v>16</v>
      </c>
      <c r="E6" s="12">
        <v>0.1</v>
      </c>
      <c r="F6" s="11" t="s">
        <v>30</v>
      </c>
      <c r="G6" s="4" t="s">
        <v>50</v>
      </c>
      <c r="H6" s="13"/>
      <c r="I6" s="17">
        <v>4.75</v>
      </c>
      <c r="J6" s="11"/>
      <c r="K6" s="16"/>
      <c r="L6" s="16"/>
      <c r="M6" s="16"/>
    </row>
    <row r="7" spans="1:13" ht="150" customHeight="1">
      <c r="A7" s="42">
        <v>5</v>
      </c>
      <c r="B7" s="58" t="s">
        <v>37</v>
      </c>
      <c r="C7" s="61">
        <v>0.6</v>
      </c>
      <c r="D7" s="63" t="s">
        <v>48</v>
      </c>
      <c r="E7" s="12">
        <v>0.1</v>
      </c>
      <c r="F7" s="18" t="s">
        <v>33</v>
      </c>
      <c r="G7" s="1" t="s">
        <v>46</v>
      </c>
      <c r="H7" s="13"/>
      <c r="I7" s="12">
        <v>1</v>
      </c>
      <c r="J7" s="19"/>
      <c r="K7" s="20"/>
      <c r="L7" s="20"/>
      <c r="M7" s="20"/>
    </row>
    <row r="8" spans="1:13" ht="140.25" customHeight="1">
      <c r="A8" s="42">
        <v>6</v>
      </c>
      <c r="B8" s="58"/>
      <c r="C8" s="61"/>
      <c r="D8" s="63"/>
      <c r="E8" s="12">
        <v>0.1</v>
      </c>
      <c r="F8" s="18" t="s">
        <v>34</v>
      </c>
      <c r="G8" s="1" t="s">
        <v>45</v>
      </c>
      <c r="H8" s="13"/>
      <c r="I8" s="12">
        <v>1</v>
      </c>
      <c r="J8" s="19"/>
      <c r="K8" s="20"/>
      <c r="L8" s="20"/>
      <c r="M8" s="20"/>
    </row>
    <row r="9" spans="1:13" ht="99.75" customHeight="1">
      <c r="A9" s="42">
        <v>7</v>
      </c>
      <c r="B9" s="58"/>
      <c r="C9" s="61"/>
      <c r="D9" s="57" t="s">
        <v>49</v>
      </c>
      <c r="E9" s="12">
        <v>0.1</v>
      </c>
      <c r="F9" s="18" t="s">
        <v>36</v>
      </c>
      <c r="G9" s="1" t="s">
        <v>39</v>
      </c>
      <c r="H9" s="13"/>
      <c r="I9" s="12" t="s">
        <v>55</v>
      </c>
      <c r="J9" s="19"/>
      <c r="K9" s="20"/>
      <c r="L9" s="20"/>
      <c r="M9" s="20"/>
    </row>
    <row r="10" spans="1:13" ht="87.75" customHeight="1">
      <c r="A10" s="42">
        <v>8</v>
      </c>
      <c r="B10" s="58"/>
      <c r="C10" s="61"/>
      <c r="D10" s="58"/>
      <c r="E10" s="12">
        <v>0.05</v>
      </c>
      <c r="F10" s="18" t="s">
        <v>38</v>
      </c>
      <c r="G10" s="1" t="s">
        <v>41</v>
      </c>
      <c r="H10" s="13"/>
      <c r="I10" s="12">
        <v>1</v>
      </c>
      <c r="J10" s="19"/>
      <c r="K10" s="20"/>
      <c r="L10" s="20"/>
      <c r="M10" s="20"/>
    </row>
    <row r="11" spans="1:13" ht="82.5" customHeight="1">
      <c r="A11" s="42">
        <v>9</v>
      </c>
      <c r="B11" s="58"/>
      <c r="C11" s="61"/>
      <c r="D11" s="59"/>
      <c r="E11" s="12">
        <v>0.05</v>
      </c>
      <c r="F11" s="3" t="s">
        <v>40</v>
      </c>
      <c r="G11" s="1" t="s">
        <v>53</v>
      </c>
      <c r="H11" s="13"/>
      <c r="I11" s="12">
        <v>1</v>
      </c>
      <c r="J11" s="19"/>
      <c r="K11" s="20"/>
      <c r="L11" s="20"/>
      <c r="M11" s="20"/>
    </row>
    <row r="12" spans="1:13" ht="84" customHeight="1">
      <c r="A12" s="42">
        <v>10</v>
      </c>
      <c r="B12" s="58"/>
      <c r="C12" s="61"/>
      <c r="D12" s="21" t="s">
        <v>42</v>
      </c>
      <c r="E12" s="12">
        <v>0.15</v>
      </c>
      <c r="F12" s="18" t="s">
        <v>35</v>
      </c>
      <c r="G12" s="43" t="s">
        <v>54</v>
      </c>
      <c r="H12" s="13"/>
      <c r="I12" s="12">
        <v>0.9</v>
      </c>
      <c r="J12" s="12"/>
      <c r="K12" s="20"/>
      <c r="L12" s="20"/>
      <c r="M12" s="20"/>
    </row>
    <row r="13" spans="1:13" ht="127.5" customHeight="1">
      <c r="A13" s="42">
        <v>11</v>
      </c>
      <c r="B13" s="58"/>
      <c r="C13" s="61"/>
      <c r="D13" s="11" t="s">
        <v>17</v>
      </c>
      <c r="E13" s="12">
        <v>0.05</v>
      </c>
      <c r="F13" s="5" t="s">
        <v>43</v>
      </c>
      <c r="G13" s="2" t="s">
        <v>44</v>
      </c>
      <c r="H13" s="13"/>
      <c r="I13" s="12">
        <v>0.95</v>
      </c>
      <c r="J13" s="12"/>
      <c r="K13" s="20"/>
      <c r="L13" s="20"/>
      <c r="M13" s="20"/>
    </row>
    <row r="14" spans="1:13" ht="24.6" customHeight="1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1"/>
      <c r="K14" s="22">
        <f>SUM(K3:K11)</f>
        <v>0</v>
      </c>
      <c r="L14" s="22">
        <f>SUM(L3:L11)</f>
        <v>0</v>
      </c>
      <c r="M14" s="22">
        <f>SUM(M3:M11)</f>
        <v>0</v>
      </c>
    </row>
    <row r="15" spans="1:13" ht="36" customHeight="1">
      <c r="A15" s="52" t="s">
        <v>19</v>
      </c>
      <c r="B15" s="52"/>
      <c r="C15" s="53"/>
      <c r="D15" s="53"/>
      <c r="E15" s="53"/>
      <c r="F15" s="23" t="s">
        <v>18</v>
      </c>
      <c r="G15" s="24"/>
      <c r="H15" s="25" t="s">
        <v>27</v>
      </c>
      <c r="I15" s="24"/>
      <c r="J15" s="25" t="s">
        <v>20</v>
      </c>
      <c r="K15" s="54"/>
      <c r="L15" s="54"/>
      <c r="M15" s="54"/>
    </row>
    <row r="16" spans="1:13" ht="36" customHeight="1">
      <c r="A16" s="52" t="s">
        <v>21</v>
      </c>
      <c r="B16" s="52"/>
      <c r="C16" s="53"/>
      <c r="D16" s="53"/>
      <c r="E16" s="53"/>
      <c r="F16" s="23" t="s">
        <v>22</v>
      </c>
      <c r="G16" s="25"/>
      <c r="H16" s="25" t="s">
        <v>23</v>
      </c>
      <c r="I16" s="24"/>
      <c r="J16" s="25"/>
      <c r="K16" s="55"/>
      <c r="L16" s="55"/>
      <c r="M16" s="55"/>
    </row>
    <row r="19" spans="1:14" s="29" customFormat="1">
      <c r="A19" s="26"/>
      <c r="B19" s="27"/>
      <c r="C19" s="26"/>
      <c r="D19" s="26"/>
      <c r="E19" s="26"/>
      <c r="F19" s="27"/>
      <c r="G19" s="26"/>
      <c r="H19" s="26"/>
      <c r="I19" s="26"/>
      <c r="J19" s="26"/>
      <c r="K19" s="27"/>
      <c r="L19" s="27"/>
      <c r="M19" s="27"/>
      <c r="N19" s="28"/>
    </row>
    <row r="20" spans="1:14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27"/>
      <c r="M20" s="27"/>
      <c r="N20" s="30"/>
    </row>
    <row r="21" spans="1:14">
      <c r="A21" s="26"/>
      <c r="B21" s="27"/>
      <c r="C21" s="26"/>
      <c r="D21" s="26"/>
      <c r="E21" s="26"/>
      <c r="F21" s="27"/>
      <c r="G21" s="26"/>
      <c r="H21" s="26"/>
      <c r="I21" s="26"/>
      <c r="J21" s="26"/>
      <c r="K21" s="27"/>
      <c r="L21" s="27"/>
      <c r="M21" s="27"/>
      <c r="N21" s="30"/>
    </row>
    <row r="22" spans="1:14">
      <c r="A22" s="31"/>
      <c r="B22" s="32"/>
      <c r="C22" s="31"/>
      <c r="D22" s="31"/>
      <c r="E22" s="31"/>
      <c r="F22" s="32"/>
      <c r="G22" s="31"/>
      <c r="H22" s="26"/>
      <c r="I22" s="26"/>
      <c r="J22" s="26"/>
      <c r="K22" s="27"/>
      <c r="L22" s="27"/>
      <c r="M22" s="27"/>
      <c r="N22" s="30"/>
    </row>
    <row r="23" spans="1:14" s="38" customFormat="1" ht="56.25" customHeight="1">
      <c r="A23" s="33" t="s">
        <v>26</v>
      </c>
      <c r="B23" s="33"/>
      <c r="C23" s="33"/>
      <c r="D23" s="33"/>
      <c r="E23" s="34"/>
      <c r="F23" s="34"/>
      <c r="G23" s="34"/>
      <c r="H23" s="35"/>
      <c r="I23" s="36"/>
      <c r="J23" s="36"/>
      <c r="K23" s="36"/>
      <c r="L23" s="36"/>
      <c r="M23" s="36"/>
      <c r="N23" s="37"/>
    </row>
    <row r="24" spans="1:14">
      <c r="G24" s="6"/>
      <c r="K24" s="30"/>
      <c r="N24" s="30"/>
    </row>
    <row r="25" spans="1:14" s="39" customFormat="1">
      <c r="G25" s="40"/>
      <c r="H25" s="40"/>
      <c r="I25" s="40"/>
      <c r="J25" s="40"/>
      <c r="N25" s="40"/>
    </row>
  </sheetData>
  <mergeCells count="15">
    <mergeCell ref="A20:K20"/>
    <mergeCell ref="K15:M15"/>
    <mergeCell ref="A15:B15"/>
    <mergeCell ref="C15:E15"/>
    <mergeCell ref="A16:B16"/>
    <mergeCell ref="C16:E16"/>
    <mergeCell ref="K16:M16"/>
    <mergeCell ref="B3:B6"/>
    <mergeCell ref="C3:C6"/>
    <mergeCell ref="A1:M1"/>
    <mergeCell ref="A14:J14"/>
    <mergeCell ref="D7:D8"/>
    <mergeCell ref="C7:C13"/>
    <mergeCell ref="B7:B13"/>
    <mergeCell ref="D9:D11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2025-12-03T07:34:03Z</cp:lastPrinted>
  <dcterms:created xsi:type="dcterms:W3CDTF">2015-06-05T18:19:00Z</dcterms:created>
  <dcterms:modified xsi:type="dcterms:W3CDTF">2025-12-22T06:36:45Z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